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SPALIS\SUT-25-3831\"/>
    </mc:Choice>
  </mc:AlternateContent>
  <bookViews>
    <workbookView xWindow="0" yWindow="0" windowWidth="28800" windowHeight="11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L5" i="1" s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4" i="1"/>
  <c r="L4" i="1" s="1"/>
</calcChain>
</file>

<file path=xl/sharedStrings.xml><?xml version="1.0" encoding="utf-8"?>
<sst xmlns="http://schemas.openxmlformats.org/spreadsheetml/2006/main" count="103" uniqueCount="66">
  <si>
    <t>Antikūnas ki67</t>
  </si>
  <si>
    <t>Antikūnas CDK4</t>
  </si>
  <si>
    <t>Antikūnas Estrogeno žymuo</t>
  </si>
  <si>
    <t>Antikūnas SOX10</t>
  </si>
  <si>
    <t>Antikūnas IgG</t>
  </si>
  <si>
    <t>Antikūnas IgA</t>
  </si>
  <si>
    <t>Antikūnas IgM</t>
  </si>
  <si>
    <t>Antikūnas CD11C</t>
  </si>
  <si>
    <t>Antikūnas MUC4</t>
  </si>
  <si>
    <t>Antikūnas NSE</t>
  </si>
  <si>
    <t>Antikūnas PLAP</t>
  </si>
  <si>
    <t>Antikūnas ALK</t>
  </si>
  <si>
    <t>Antikūnas CD43</t>
  </si>
  <si>
    <t>Antikūnas PRAME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</si>
  <si>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Poliklonas.     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</si>
  <si>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Poliklonas.      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</si>
  <si>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5A4.                                                                                                                                               Koncentruotas.</t>
  </si>
  <si>
    <r>
  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</t>
    </r>
    <r>
      <rPr>
        <sz val="11"/>
        <rFont val="Calibri"/>
        <family val="2"/>
        <charset val="186"/>
        <scheme val="minor"/>
      </rPr>
      <t xml:space="preserve"> SP1, EP1.  </t>
    </r>
    <r>
      <rPr>
        <sz val="11"/>
        <color theme="1"/>
        <rFont val="Calibri"/>
        <family val="2"/>
        <charset val="186"/>
        <scheme val="minor"/>
      </rPr>
      <t xml:space="preserve">                                                                                                                                           Koncentruotas.</t>
    </r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</si>
  <si>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DCS-31.                                                                                                                                              Koncentruotas.</t>
  </si>
  <si>
    <t>Pirkimo eilės Nr.</t>
  </si>
  <si>
    <t>Siūloma pakuotė</t>
  </si>
  <si>
    <t>PVM tarifas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</si>
  <si>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5D11.                                                                                                                                            Koncentruotas.</t>
  </si>
  <si>
    <t>Antikūnas CK18</t>
  </si>
  <si>
    <t>Prekė</t>
  </si>
  <si>
    <t>Pakuotės kaina be PVM</t>
  </si>
  <si>
    <t xml:space="preserve"> Reikalavimai</t>
  </si>
  <si>
    <t>1 ml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</si>
  <si>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8G7.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</si>
  <si>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MRQ55.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</si>
  <si>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SP15.                                                                                                                                             Koncentruotas.</t>
  </si>
  <si>
    <t>0,5 ml</t>
  </si>
  <si>
    <t>Pageidaujama pakuotė</t>
  </si>
  <si>
    <t>Orientacinis kiekis mato vienetais</t>
  </si>
  <si>
    <t>Orientacinis kiekis pakuotėmis</t>
  </si>
  <si>
    <t>Viso kaina su PVM</t>
  </si>
  <si>
    <t>Gamintojas, prekės kodas</t>
  </si>
  <si>
    <t>3 ml</t>
  </si>
  <si>
    <t>4 ml</t>
  </si>
  <si>
    <t>6 ml</t>
  </si>
  <si>
    <t>8 ml</t>
  </si>
  <si>
    <t>10 ml</t>
  </si>
  <si>
    <t>20 ml</t>
  </si>
  <si>
    <t>5 ml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</si>
  <si>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SP6, MIB-1, MM1.                                                                                                                                             Koncentruotas.</t>
  </si>
  <si>
    <r>
      <t xml:space="preserve"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EP268, BC34.                                                                                                                                              </t>
    </r>
    <r>
      <rPr>
        <sz val="11"/>
        <rFont val="Calibri"/>
        <family val="2"/>
        <charset val="186"/>
        <scheme val="minor"/>
      </rPr>
      <t>Koncentruotas.</t>
    </r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</si>
  <si>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MT1, DF-T1.  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</si>
  <si>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 :DC10.                                                                                                                                               Koncentruotas.</t>
  </si>
  <si>
    <t>Paskirtis: imunochistocheminėms reakcijoms.                                                                                      Taikymo srytis: formalinu fiksuoti, į parafiną įlieti audiniai.                                                                                     Klonas: EPR20330.                                                                                                                                              Koncentruotas.</t>
  </si>
  <si>
    <t>Viso kaina be PVM</t>
  </si>
  <si>
    <t>Siūlomų pakuočių kiekis</t>
  </si>
  <si>
    <t>Biocare Medical
CRM325C</t>
  </si>
  <si>
    <t>DCS Diagnostics
CI106C01</t>
  </si>
  <si>
    <t>Biocare Medical
ACI301C</t>
  </si>
  <si>
    <t>Biocare Medical
ACI3099C</t>
  </si>
  <si>
    <t>BioGenex
PU050-UP</t>
  </si>
  <si>
    <t>DCS Diagnostics
II973C01</t>
  </si>
  <si>
    <t>BioGenex
PU427-UP</t>
  </si>
  <si>
    <t>Biocare Medical
ACI3122B</t>
  </si>
  <si>
    <t>Cell Marque
406M-16</t>
  </si>
  <si>
    <t>Cell Marque
306M-26</t>
  </si>
  <si>
    <t>Biocare Medical
CRM350C</t>
  </si>
  <si>
    <t>Biocare Medical
ACI3041B</t>
  </si>
  <si>
    <t>Biocare Medical
CM005C</t>
  </si>
  <si>
    <t>Biocare Medical
ACI3061C</t>
  </si>
  <si>
    <t>Biocare Medical
ACI3252B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</si>
</sst>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_ ;\-#,##0.00\ "/>
  </numFmts>
  <fonts count="9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4"/>
      <color rgb="FFFF0000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2"/>
      <color theme="1"/>
      <name val="Calibri"/>
      <family val="2"/>
      <charset val="186"/>
      <scheme val="minor"/>
    </font>
    <font>
      <sz val="14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0" borderId="0" xfId="0" applyAlignment="1">
      <alignment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0" fillId="0" borderId="0" xfId="0" applyFont="1"/>
    <xf numFmtId="0" fontId="0" fillId="2" borderId="0" xfId="0" applyFont="1" applyFill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/>
    <xf numFmtId="0" fontId="0" fillId="0" borderId="0" xfId="0" applyFont="1" applyAlignment="1">
      <alignment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1" fillId="2" borderId="0" xfId="0" applyFont="1" applyFill="1" applyAlignment="1"/>
    <xf numFmtId="164" fontId="0" fillId="2" borderId="0" xfId="0" applyNumberFormat="1" applyFont="1" applyFill="1" applyAlignment="1">
      <alignment horizontal="center" vertical="center" wrapText="1"/>
    </xf>
    <xf numFmtId="2" fontId="0" fillId="2" borderId="0" xfId="0" applyNumberFormat="1" applyFont="1" applyFill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11" zoomScale="70" zoomScaleNormal="70" workbookViewId="0">
      <selection activeCell="A19" sqref="A19:XFD20"/>
    </sheetView>
  </sheetViews>
  <sheetFormatPr defaultRowHeight="15" x14ac:dyDescent="0.25"/>
  <cols>
    <col min="1" max="1" width="9.140625" style="4"/>
    <col min="2" max="2" width="27.85546875" style="4" customWidth="1"/>
    <col min="3" max="3" width="52.28515625" style="1" customWidth="1"/>
    <col min="4" max="4" width="13.7109375" style="3" customWidth="1"/>
    <col min="5" max="8" width="13.42578125" style="3" customWidth="1"/>
    <col min="9" max="9" width="13.140625" style="35" customWidth="1"/>
    <col min="10" max="12" width="13.140625" style="4" customWidth="1"/>
    <col min="13" max="13" width="22" style="23" customWidth="1"/>
  </cols>
  <sheetData>
    <row r="1" spans="1:15" ht="18.75" x14ac:dyDescent="0.3">
      <c r="B1" s="9"/>
      <c r="C1" s="10"/>
      <c r="J1" s="21"/>
      <c r="K1" s="21"/>
      <c r="L1" s="21"/>
      <c r="M1" s="37"/>
      <c r="N1" s="38"/>
      <c r="O1" s="20"/>
    </row>
    <row r="2" spans="1:15" x14ac:dyDescent="0.25">
      <c r="D2" s="8"/>
      <c r="E2" s="22"/>
      <c r="F2" s="22"/>
      <c r="G2" s="22"/>
      <c r="H2" s="22"/>
    </row>
    <row r="3" spans="1:15" s="1" customFormat="1" ht="45" x14ac:dyDescent="0.25">
      <c r="A3" s="2" t="s">
        <v>19</v>
      </c>
      <c r="B3" s="2" t="s">
        <v>24</v>
      </c>
      <c r="C3" s="5" t="s">
        <v>26</v>
      </c>
      <c r="D3" s="4" t="s">
        <v>32</v>
      </c>
      <c r="E3" s="2" t="s">
        <v>33</v>
      </c>
      <c r="F3" s="2" t="s">
        <v>34</v>
      </c>
      <c r="G3" s="39" t="s">
        <v>20</v>
      </c>
      <c r="H3" s="39" t="s">
        <v>50</v>
      </c>
      <c r="I3" s="7" t="s">
        <v>25</v>
      </c>
      <c r="J3" s="2" t="s">
        <v>21</v>
      </c>
      <c r="K3" s="2" t="s">
        <v>49</v>
      </c>
      <c r="L3" s="2" t="s">
        <v>35</v>
      </c>
      <c r="M3" s="2" t="s">
        <v>36</v>
      </c>
    </row>
    <row r="4" spans="1:15" s="1" customFormat="1" ht="63" customHeight="1" x14ac:dyDescent="0.25">
      <c r="A4" s="2">
        <v>1</v>
      </c>
      <c r="B4" s="2" t="s">
        <v>0</v>
      </c>
      <c r="C4" s="6" t="s">
        <v>44</v>
      </c>
      <c r="D4" s="19" t="s">
        <v>27</v>
      </c>
      <c r="E4" s="25" t="s">
        <v>42</v>
      </c>
      <c r="F4" s="19">
        <v>20</v>
      </c>
      <c r="G4" s="19" t="s">
        <v>27</v>
      </c>
      <c r="H4" s="19">
        <v>20</v>
      </c>
      <c r="I4" s="7">
        <v>583</v>
      </c>
      <c r="J4" s="27">
        <v>0.05</v>
      </c>
      <c r="K4" s="40">
        <f>I4*H4</f>
        <v>11660</v>
      </c>
      <c r="L4" s="41">
        <f>K4*1.05</f>
        <v>12243</v>
      </c>
      <c r="M4" s="2" t="s">
        <v>51</v>
      </c>
    </row>
    <row r="5" spans="1:15" s="1" customFormat="1" ht="75" x14ac:dyDescent="0.25">
      <c r="A5" s="2">
        <v>5</v>
      </c>
      <c r="B5" s="2" t="s">
        <v>1</v>
      </c>
      <c r="C5" s="6" t="s">
        <v>18</v>
      </c>
      <c r="D5" s="19" t="s">
        <v>27</v>
      </c>
      <c r="E5" s="19" t="s">
        <v>43</v>
      </c>
      <c r="F5" s="19">
        <v>5</v>
      </c>
      <c r="G5" s="19" t="s">
        <v>27</v>
      </c>
      <c r="H5" s="19">
        <v>5</v>
      </c>
      <c r="I5" s="7">
        <v>1289</v>
      </c>
      <c r="J5" s="27">
        <v>0.05</v>
      </c>
      <c r="K5" s="40">
        <f t="shared" ref="K5:K18" si="0">I5*H5</f>
        <v>6445</v>
      </c>
      <c r="L5" s="41">
        <f t="shared" ref="L5:L18" si="1">K5*1.05</f>
        <v>6767.25</v>
      </c>
      <c r="M5" s="2" t="s">
        <v>52</v>
      </c>
    </row>
    <row r="6" spans="1:15" s="1" customFormat="1" ht="75" x14ac:dyDescent="0.25">
      <c r="A6" s="2">
        <v>8</v>
      </c>
      <c r="B6" s="2" t="s">
        <v>2</v>
      </c>
      <c r="C6" s="6" t="s">
        <v>17</v>
      </c>
      <c r="D6" s="19" t="s">
        <v>27</v>
      </c>
      <c r="E6" s="19" t="s">
        <v>41</v>
      </c>
      <c r="F6" s="19">
        <v>10</v>
      </c>
      <c r="G6" s="19" t="s">
        <v>27</v>
      </c>
      <c r="H6" s="19">
        <v>10</v>
      </c>
      <c r="I6" s="7">
        <v>1180</v>
      </c>
      <c r="J6" s="27">
        <v>0.05</v>
      </c>
      <c r="K6" s="40">
        <f t="shared" si="0"/>
        <v>11800</v>
      </c>
      <c r="L6" s="41">
        <f t="shared" si="1"/>
        <v>12390</v>
      </c>
      <c r="M6" s="2" t="s">
        <v>53</v>
      </c>
    </row>
    <row r="7" spans="1:15" s="1" customFormat="1" ht="75" x14ac:dyDescent="0.25">
      <c r="A7" s="2">
        <v>11</v>
      </c>
      <c r="B7" s="2" t="s">
        <v>3</v>
      </c>
      <c r="C7" s="6" t="s">
        <v>45</v>
      </c>
      <c r="D7" s="19" t="s">
        <v>27</v>
      </c>
      <c r="E7" s="19" t="s">
        <v>37</v>
      </c>
      <c r="F7" s="19">
        <v>3</v>
      </c>
      <c r="G7" s="19" t="s">
        <v>27</v>
      </c>
      <c r="H7" s="19">
        <v>3</v>
      </c>
      <c r="I7" s="7">
        <v>550</v>
      </c>
      <c r="J7" s="27">
        <v>0.05</v>
      </c>
      <c r="K7" s="40">
        <f t="shared" si="0"/>
        <v>1650</v>
      </c>
      <c r="L7" s="41">
        <f t="shared" si="1"/>
        <v>1732.5</v>
      </c>
      <c r="M7" s="2" t="s">
        <v>54</v>
      </c>
    </row>
    <row r="8" spans="1:15" s="1" customFormat="1" ht="75" x14ac:dyDescent="0.25">
      <c r="A8" s="2">
        <v>14</v>
      </c>
      <c r="B8" s="2" t="s">
        <v>4</v>
      </c>
      <c r="C8" s="6" t="s">
        <v>15</v>
      </c>
      <c r="D8" s="19" t="s">
        <v>27</v>
      </c>
      <c r="E8" s="19" t="s">
        <v>37</v>
      </c>
      <c r="F8" s="19">
        <v>3</v>
      </c>
      <c r="G8" s="19" t="s">
        <v>27</v>
      </c>
      <c r="H8" s="19">
        <v>3</v>
      </c>
      <c r="I8" s="7">
        <v>670</v>
      </c>
      <c r="J8" s="42">
        <v>0.05</v>
      </c>
      <c r="K8" s="40">
        <f t="shared" si="0"/>
        <v>2010</v>
      </c>
      <c r="L8" s="41">
        <f t="shared" ref="L8:L10" si="2">K8*1.05</f>
        <v>2110.5</v>
      </c>
      <c r="M8" s="2" t="s">
        <v>55</v>
      </c>
    </row>
    <row r="9" spans="1:15" s="1" customFormat="1" ht="75" x14ac:dyDescent="0.25">
      <c r="A9" s="2">
        <v>15</v>
      </c>
      <c r="B9" s="2" t="s">
        <v>5</v>
      </c>
      <c r="C9" s="6" t="s">
        <v>14</v>
      </c>
      <c r="D9" s="19" t="s">
        <v>27</v>
      </c>
      <c r="E9" s="19" t="s">
        <v>37</v>
      </c>
      <c r="F9" s="19">
        <v>3</v>
      </c>
      <c r="G9" s="19" t="s">
        <v>27</v>
      </c>
      <c r="H9" s="19">
        <v>3</v>
      </c>
      <c r="I9" s="7">
        <v>380</v>
      </c>
      <c r="J9" s="42">
        <v>0.05</v>
      </c>
      <c r="K9" s="40">
        <f t="shared" si="0"/>
        <v>1140</v>
      </c>
      <c r="L9" s="41">
        <f t="shared" si="2"/>
        <v>1197</v>
      </c>
      <c r="M9" s="2" t="s">
        <v>56</v>
      </c>
    </row>
    <row r="10" spans="1:15" s="1" customFormat="1" ht="75" x14ac:dyDescent="0.25">
      <c r="A10" s="2">
        <v>16</v>
      </c>
      <c r="B10" s="2" t="s">
        <v>6</v>
      </c>
      <c r="C10" s="6" t="s">
        <v>14</v>
      </c>
      <c r="D10" s="19" t="s">
        <v>27</v>
      </c>
      <c r="E10" s="19" t="s">
        <v>37</v>
      </c>
      <c r="F10" s="19">
        <v>3</v>
      </c>
      <c r="G10" s="19" t="s">
        <v>27</v>
      </c>
      <c r="H10" s="19">
        <v>3</v>
      </c>
      <c r="I10" s="7">
        <v>670</v>
      </c>
      <c r="J10" s="42">
        <v>0.05</v>
      </c>
      <c r="K10" s="40">
        <f t="shared" si="0"/>
        <v>2010</v>
      </c>
      <c r="L10" s="41">
        <f t="shared" si="2"/>
        <v>2110.5</v>
      </c>
      <c r="M10" s="2" t="s">
        <v>57</v>
      </c>
    </row>
    <row r="11" spans="1:15" s="1" customFormat="1" ht="75" x14ac:dyDescent="0.25">
      <c r="A11" s="2">
        <v>20</v>
      </c>
      <c r="B11" s="2" t="s">
        <v>7</v>
      </c>
      <c r="C11" s="6" t="s">
        <v>22</v>
      </c>
      <c r="D11" s="19" t="s">
        <v>27</v>
      </c>
      <c r="E11" s="19" t="s">
        <v>38</v>
      </c>
      <c r="F11" s="19">
        <v>4</v>
      </c>
      <c r="G11" s="19" t="s">
        <v>31</v>
      </c>
      <c r="H11" s="26">
        <v>8</v>
      </c>
      <c r="I11" s="7">
        <v>515</v>
      </c>
      <c r="J11" s="27">
        <v>0.05</v>
      </c>
      <c r="K11" s="40">
        <f t="shared" si="0"/>
        <v>4120</v>
      </c>
      <c r="L11" s="41">
        <f t="shared" si="1"/>
        <v>4326</v>
      </c>
      <c r="M11" s="2" t="s">
        <v>58</v>
      </c>
    </row>
    <row r="12" spans="1:15" s="1" customFormat="1" ht="75" x14ac:dyDescent="0.25">
      <c r="A12" s="2">
        <v>28</v>
      </c>
      <c r="B12" s="2" t="s">
        <v>8</v>
      </c>
      <c r="C12" s="6" t="s">
        <v>28</v>
      </c>
      <c r="D12" s="19" t="s">
        <v>27</v>
      </c>
      <c r="E12" s="19" t="s">
        <v>39</v>
      </c>
      <c r="F12" s="19">
        <v>6</v>
      </c>
      <c r="G12" s="19" t="s">
        <v>27</v>
      </c>
      <c r="H12" s="19">
        <v>6</v>
      </c>
      <c r="I12" s="7">
        <v>850</v>
      </c>
      <c r="J12" s="27">
        <v>0.05</v>
      </c>
      <c r="K12" s="40">
        <f t="shared" si="0"/>
        <v>5100</v>
      </c>
      <c r="L12" s="41">
        <f t="shared" si="1"/>
        <v>5355</v>
      </c>
      <c r="M12" s="2" t="s">
        <v>59</v>
      </c>
    </row>
    <row r="13" spans="1:15" s="1" customFormat="1" ht="75" x14ac:dyDescent="0.25">
      <c r="A13" s="2">
        <v>29</v>
      </c>
      <c r="B13" s="2" t="s">
        <v>9</v>
      </c>
      <c r="C13" s="6" t="s">
        <v>29</v>
      </c>
      <c r="D13" s="19" t="s">
        <v>27</v>
      </c>
      <c r="E13" s="19" t="s">
        <v>37</v>
      </c>
      <c r="F13" s="19">
        <v>3</v>
      </c>
      <c r="G13" s="19" t="s">
        <v>27</v>
      </c>
      <c r="H13" s="19">
        <v>3</v>
      </c>
      <c r="I13" s="7">
        <v>753</v>
      </c>
      <c r="J13" s="27">
        <v>0.05</v>
      </c>
      <c r="K13" s="40">
        <f t="shared" si="0"/>
        <v>2259</v>
      </c>
      <c r="L13" s="41">
        <f t="shared" si="1"/>
        <v>2371.9500000000003</v>
      </c>
      <c r="M13" s="2" t="s">
        <v>60</v>
      </c>
    </row>
    <row r="14" spans="1:15" s="1" customFormat="1" ht="75" x14ac:dyDescent="0.25">
      <c r="A14" s="2">
        <v>30</v>
      </c>
      <c r="B14" s="2" t="s">
        <v>10</v>
      </c>
      <c r="C14" s="6" t="s">
        <v>30</v>
      </c>
      <c r="D14" s="19" t="s">
        <v>27</v>
      </c>
      <c r="E14" s="19" t="s">
        <v>38</v>
      </c>
      <c r="F14" s="19">
        <v>4</v>
      </c>
      <c r="G14" s="19" t="s">
        <v>27</v>
      </c>
      <c r="H14" s="19">
        <v>4</v>
      </c>
      <c r="I14" s="7">
        <v>621</v>
      </c>
      <c r="J14" s="27">
        <v>0.05</v>
      </c>
      <c r="K14" s="40">
        <f t="shared" si="0"/>
        <v>2484</v>
      </c>
      <c r="L14" s="41">
        <f t="shared" si="1"/>
        <v>2608.2000000000003</v>
      </c>
      <c r="M14" s="2" t="s">
        <v>61</v>
      </c>
    </row>
    <row r="15" spans="1:15" s="1" customFormat="1" ht="75" x14ac:dyDescent="0.25">
      <c r="A15" s="2">
        <v>34</v>
      </c>
      <c r="B15" s="2" t="s">
        <v>11</v>
      </c>
      <c r="C15" s="6" t="s">
        <v>16</v>
      </c>
      <c r="D15" s="19" t="s">
        <v>31</v>
      </c>
      <c r="E15" s="19" t="s">
        <v>40</v>
      </c>
      <c r="F15" s="19">
        <v>16</v>
      </c>
      <c r="G15" s="19" t="s">
        <v>31</v>
      </c>
      <c r="H15" s="19">
        <v>16</v>
      </c>
      <c r="I15" s="7">
        <v>340</v>
      </c>
      <c r="J15" s="27">
        <v>0.05</v>
      </c>
      <c r="K15" s="40">
        <f t="shared" si="0"/>
        <v>5440</v>
      </c>
      <c r="L15" s="41">
        <f t="shared" si="1"/>
        <v>5712</v>
      </c>
      <c r="M15" s="2" t="s">
        <v>62</v>
      </c>
    </row>
    <row r="16" spans="1:15" s="1" customFormat="1" ht="75" x14ac:dyDescent="0.25">
      <c r="A16" s="2">
        <v>36</v>
      </c>
      <c r="B16" s="2" t="s">
        <v>12</v>
      </c>
      <c r="C16" s="6" t="s">
        <v>46</v>
      </c>
      <c r="D16" s="19" t="s">
        <v>27</v>
      </c>
      <c r="E16" s="19" t="s">
        <v>39</v>
      </c>
      <c r="F16" s="19">
        <v>6</v>
      </c>
      <c r="G16" s="19" t="s">
        <v>27</v>
      </c>
      <c r="H16" s="19">
        <v>6</v>
      </c>
      <c r="I16" s="7">
        <v>370</v>
      </c>
      <c r="J16" s="27">
        <v>0.05</v>
      </c>
      <c r="K16" s="40">
        <f t="shared" si="0"/>
        <v>2220</v>
      </c>
      <c r="L16" s="41">
        <f t="shared" si="1"/>
        <v>2331</v>
      </c>
      <c r="M16" s="2" t="s">
        <v>63</v>
      </c>
    </row>
    <row r="17" spans="1:13" s="1" customFormat="1" ht="75" x14ac:dyDescent="0.25">
      <c r="A17" s="2">
        <v>40</v>
      </c>
      <c r="B17" s="2" t="s">
        <v>23</v>
      </c>
      <c r="C17" s="6" t="s">
        <v>47</v>
      </c>
      <c r="D17" s="19" t="s">
        <v>27</v>
      </c>
      <c r="E17" s="19" t="s">
        <v>42</v>
      </c>
      <c r="F17" s="19">
        <v>20</v>
      </c>
      <c r="G17" s="19" t="s">
        <v>27</v>
      </c>
      <c r="H17" s="19">
        <v>20</v>
      </c>
      <c r="I17" s="7">
        <v>330</v>
      </c>
      <c r="J17" s="27">
        <v>0.05</v>
      </c>
      <c r="K17" s="40">
        <f t="shared" si="0"/>
        <v>6600</v>
      </c>
      <c r="L17" s="41">
        <f t="shared" si="1"/>
        <v>6930</v>
      </c>
      <c r="M17" s="2" t="s">
        <v>64</v>
      </c>
    </row>
    <row r="18" spans="1:13" s="1" customFormat="1" ht="75" x14ac:dyDescent="0.25">
      <c r="A18" s="2">
        <v>41</v>
      </c>
      <c r="B18" s="2" t="s">
        <v>13</v>
      </c>
      <c r="C18" s="6" t="s">
        <v>48</v>
      </c>
      <c r="D18" s="19" t="s">
        <v>27</v>
      </c>
      <c r="E18" s="19" t="s">
        <v>37</v>
      </c>
      <c r="F18" s="19">
        <v>3</v>
      </c>
      <c r="G18" s="19" t="s">
        <v>31</v>
      </c>
      <c r="H18" s="19">
        <v>6</v>
      </c>
      <c r="I18" s="7">
        <v>890</v>
      </c>
      <c r="J18" s="27">
        <v>0.05</v>
      </c>
      <c r="K18" s="40">
        <f t="shared" si="0"/>
        <v>5340</v>
      </c>
      <c r="L18" s="41">
        <f t="shared" si="1"/>
        <v>5607</v>
      </c>
      <c r="M18" s="2" t="s">
        <v>65</v>
      </c>
    </row>
    <row r="19" spans="1:13" s="15" customFormat="1" ht="25.5" customHeight="1" x14ac:dyDescent="0.25">
      <c r="A19" s="12"/>
      <c r="B19" s="16"/>
      <c r="C19" s="13"/>
      <c r="D19" s="14"/>
      <c r="E19" s="14"/>
      <c r="F19" s="14"/>
      <c r="G19" s="14"/>
      <c r="H19" s="14"/>
      <c r="I19" s="35"/>
      <c r="J19" s="12"/>
      <c r="K19" s="44"/>
      <c r="L19" s="45"/>
      <c r="M19" s="12"/>
    </row>
    <row r="20" spans="1:13" s="17" customFormat="1" x14ac:dyDescent="0.25">
      <c r="A20" s="28"/>
      <c r="B20" s="28"/>
      <c r="C20" s="23"/>
      <c r="D20" s="23"/>
      <c r="E20" s="23"/>
      <c r="F20" s="23"/>
      <c r="G20" s="23"/>
      <c r="H20" s="23"/>
      <c r="I20" s="43"/>
      <c r="J20" s="16"/>
      <c r="K20" s="16"/>
      <c r="L20" s="16"/>
      <c r="M20" s="24"/>
    </row>
    <row r="21" spans="1:13" s="17" customFormat="1" x14ac:dyDescent="0.25">
      <c r="A21" s="29"/>
      <c r="B21" s="28"/>
      <c r="C21" s="23"/>
      <c r="D21" s="23"/>
      <c r="E21" s="23"/>
      <c r="F21" s="23"/>
      <c r="G21" s="23"/>
      <c r="H21" s="23"/>
      <c r="I21" s="43"/>
      <c r="J21" s="16"/>
      <c r="K21" s="16"/>
      <c r="L21" s="16"/>
      <c r="M21" s="24"/>
    </row>
    <row r="22" spans="1:13" s="17" customFormat="1" x14ac:dyDescent="0.25">
      <c r="A22" s="30"/>
      <c r="B22" s="31"/>
      <c r="C22" s="24"/>
      <c r="D22" s="23"/>
      <c r="E22" s="23"/>
      <c r="F22" s="23"/>
      <c r="G22" s="23"/>
      <c r="H22" s="23"/>
      <c r="I22" s="43"/>
      <c r="J22" s="16"/>
      <c r="K22" s="16"/>
      <c r="L22" s="16"/>
      <c r="M22" s="24"/>
    </row>
    <row r="23" spans="1:13" s="17" customFormat="1" x14ac:dyDescent="0.25">
      <c r="A23" s="29"/>
      <c r="B23" s="28"/>
      <c r="C23" s="23"/>
      <c r="D23" s="23"/>
      <c r="E23" s="23"/>
      <c r="F23" s="23"/>
      <c r="G23" s="23"/>
      <c r="H23" s="23"/>
      <c r="I23" s="43"/>
      <c r="J23" s="16"/>
      <c r="K23" s="16"/>
      <c r="L23" s="16"/>
      <c r="M23" s="24"/>
    </row>
    <row r="24" spans="1:13" s="15" customFormat="1" x14ac:dyDescent="0.25">
      <c r="A24" s="29"/>
      <c r="B24" s="28"/>
      <c r="C24" s="23"/>
      <c r="D24" s="23"/>
      <c r="E24" s="23"/>
      <c r="F24" s="23"/>
      <c r="G24" s="23"/>
      <c r="H24" s="23"/>
      <c r="I24" s="35"/>
      <c r="J24" s="12"/>
      <c r="K24" s="12"/>
      <c r="L24" s="12"/>
      <c r="M24" s="24"/>
    </row>
    <row r="25" spans="1:13" s="17" customFormat="1" x14ac:dyDescent="0.25">
      <c r="A25" s="29"/>
      <c r="B25" s="28"/>
      <c r="C25" s="23"/>
      <c r="D25" s="23"/>
      <c r="E25" s="23"/>
      <c r="F25" s="23"/>
      <c r="G25" s="23"/>
      <c r="H25" s="23"/>
      <c r="I25" s="43"/>
      <c r="J25" s="16"/>
      <c r="K25" s="16"/>
      <c r="L25" s="16"/>
      <c r="M25" s="24"/>
    </row>
    <row r="26" spans="1:13" s="18" customFormat="1" x14ac:dyDescent="0.25">
      <c r="A26" s="29"/>
      <c r="B26" s="28"/>
      <c r="C26" s="23"/>
      <c r="D26" s="23"/>
      <c r="E26" s="23"/>
      <c r="F26" s="23"/>
      <c r="G26" s="23"/>
      <c r="H26" s="23"/>
      <c r="I26" s="35"/>
      <c r="J26" s="12"/>
      <c r="K26" s="12"/>
      <c r="L26" s="12"/>
      <c r="M26" s="24"/>
    </row>
    <row r="27" spans="1:13" s="11" customFormat="1" ht="15.75" x14ac:dyDescent="0.25">
      <c r="A27" s="32"/>
      <c r="B27" s="33"/>
      <c r="C27" s="34"/>
      <c r="D27" s="23"/>
      <c r="E27" s="23"/>
      <c r="F27" s="23"/>
      <c r="G27" s="23"/>
      <c r="H27" s="23"/>
      <c r="I27" s="35"/>
      <c r="J27" s="4"/>
      <c r="K27" s="4"/>
      <c r="L27" s="4"/>
      <c r="M27" s="23"/>
    </row>
    <row r="28" spans="1:13" s="11" customFormat="1" x14ac:dyDescent="0.25">
      <c r="A28" s="35"/>
      <c r="B28" s="36"/>
      <c r="C28" s="28"/>
      <c r="D28" s="23"/>
      <c r="E28" s="23"/>
      <c r="F28" s="23"/>
      <c r="G28" s="23"/>
      <c r="H28" s="23"/>
      <c r="I28" s="35"/>
      <c r="J28" s="4"/>
      <c r="K28" s="4"/>
      <c r="L28" s="4"/>
      <c r="M28" s="23"/>
    </row>
    <row r="29" spans="1:13" s="11" customFormat="1" x14ac:dyDescent="0.25">
      <c r="A29" s="4"/>
      <c r="B29" s="4"/>
      <c r="C29" s="3"/>
      <c r="D29" s="3"/>
      <c r="E29" s="3"/>
      <c r="F29" s="3"/>
      <c r="G29" s="3"/>
      <c r="H29" s="3"/>
      <c r="I29" s="35"/>
      <c r="J29" s="4"/>
      <c r="K29" s="4"/>
      <c r="L29" s="4"/>
      <c r="M29" s="23"/>
    </row>
    <row r="30" spans="1:13" s="11" customFormat="1" x14ac:dyDescent="0.25">
      <c r="A30" s="4"/>
      <c r="B30" s="4"/>
      <c r="C30" s="3"/>
      <c r="D30" s="3"/>
      <c r="E30" s="3"/>
      <c r="F30" s="3"/>
      <c r="G30" s="3"/>
      <c r="H30" s="3"/>
      <c r="I30" s="35"/>
      <c r="J30" s="4"/>
      <c r="K30" s="4"/>
      <c r="L30" s="4"/>
      <c r="M30" s="23"/>
    </row>
    <row r="31" spans="1:13" s="11" customFormat="1" x14ac:dyDescent="0.25">
      <c r="A31" s="4"/>
      <c r="B31" s="4"/>
      <c r="C31" s="3"/>
      <c r="D31" s="3"/>
      <c r="E31" s="3"/>
      <c r="F31" s="3"/>
      <c r="G31" s="3"/>
      <c r="H31" s="3"/>
      <c r="I31" s="35"/>
      <c r="J31" s="4"/>
      <c r="K31" s="4"/>
      <c r="L31" s="4"/>
      <c r="M31" s="23"/>
    </row>
    <row r="32" spans="1:13" s="11" customFormat="1" x14ac:dyDescent="0.25">
      <c r="A32" s="4"/>
      <c r="B32" s="4"/>
      <c r="C32" s="3"/>
      <c r="D32" s="3"/>
      <c r="E32" s="3"/>
      <c r="F32" s="3"/>
      <c r="G32" s="3"/>
      <c r="H32" s="3"/>
      <c r="I32" s="35"/>
      <c r="J32" s="4"/>
      <c r="K32" s="4"/>
      <c r="L32" s="4"/>
      <c r="M32" s="23"/>
    </row>
    <row r="33" spans="1:13" s="11" customFormat="1" x14ac:dyDescent="0.25">
      <c r="A33" s="4"/>
      <c r="B33" s="4"/>
      <c r="C33" s="3"/>
      <c r="D33" s="3"/>
      <c r="E33" s="3"/>
      <c r="F33" s="3"/>
      <c r="G33" s="3"/>
      <c r="H33" s="3"/>
      <c r="I33" s="35"/>
      <c r="J33" s="4"/>
      <c r="K33" s="4"/>
      <c r="L33" s="4"/>
      <c r="M33" s="23"/>
    </row>
    <row r="34" spans="1:13" s="11" customFormat="1" x14ac:dyDescent="0.25">
      <c r="A34" s="4"/>
      <c r="B34" s="4"/>
      <c r="C34" s="3"/>
      <c r="D34" s="3"/>
      <c r="E34" s="3"/>
      <c r="F34" s="3"/>
      <c r="G34" s="3"/>
      <c r="H34" s="3"/>
      <c r="I34" s="35"/>
      <c r="J34" s="4"/>
      <c r="K34" s="4"/>
      <c r="L34" s="4"/>
      <c r="M34" s="23"/>
    </row>
    <row r="35" spans="1:13" s="11" customFormat="1" x14ac:dyDescent="0.25">
      <c r="A35" s="4"/>
      <c r="B35" s="4"/>
      <c r="C35" s="3"/>
      <c r="D35" s="3"/>
      <c r="E35" s="3"/>
      <c r="F35" s="3"/>
      <c r="G35" s="3"/>
      <c r="H35" s="3"/>
      <c r="I35" s="35"/>
      <c r="J35" s="4"/>
      <c r="K35" s="4"/>
      <c r="L35" s="4"/>
      <c r="M35" s="23"/>
    </row>
    <row r="36" spans="1:13" s="11" customFormat="1" x14ac:dyDescent="0.25">
      <c r="A36" s="4"/>
      <c r="B36" s="4"/>
      <c r="C36" s="3"/>
      <c r="D36" s="3"/>
      <c r="E36" s="3"/>
      <c r="F36" s="3"/>
      <c r="G36" s="3"/>
      <c r="H36" s="3"/>
      <c r="I36" s="35"/>
      <c r="J36" s="4"/>
      <c r="K36" s="4"/>
      <c r="L36" s="4"/>
      <c r="M36" s="23"/>
    </row>
    <row r="37" spans="1:13" s="11" customFormat="1" x14ac:dyDescent="0.25">
      <c r="A37" s="4"/>
      <c r="B37" s="4"/>
      <c r="C37" s="3"/>
      <c r="D37" s="3"/>
      <c r="E37" s="3"/>
      <c r="F37" s="3"/>
      <c r="G37" s="3"/>
      <c r="H37" s="3"/>
      <c r="I37" s="35"/>
      <c r="J37" s="4"/>
      <c r="K37" s="4"/>
      <c r="L37" s="4"/>
      <c r="M37" s="23"/>
    </row>
    <row r="38" spans="1:13" s="11" customFormat="1" x14ac:dyDescent="0.25">
      <c r="A38" s="4"/>
      <c r="B38" s="4"/>
      <c r="C38" s="3"/>
      <c r="D38" s="3"/>
      <c r="E38" s="3"/>
      <c r="F38" s="3"/>
      <c r="G38" s="3"/>
      <c r="H38" s="3"/>
      <c r="I38" s="35"/>
      <c r="J38" s="4"/>
      <c r="K38" s="4"/>
      <c r="L38" s="4"/>
      <c r="M38" s="23"/>
    </row>
    <row r="39" spans="1:13" s="11" customFormat="1" x14ac:dyDescent="0.25">
      <c r="A39" s="4"/>
      <c r="B39" s="4"/>
      <c r="C39" s="3"/>
      <c r="D39" s="3"/>
      <c r="E39" s="3"/>
      <c r="F39" s="3"/>
      <c r="G39" s="3"/>
      <c r="H39" s="3"/>
      <c r="I39" s="35"/>
      <c r="J39" s="4"/>
      <c r="K39" s="4"/>
      <c r="L39" s="4"/>
      <c r="M39" s="23"/>
    </row>
    <row r="40" spans="1:13" s="11" customFormat="1" x14ac:dyDescent="0.25">
      <c r="A40" s="4"/>
      <c r="B40" s="4"/>
      <c r="C40" s="3"/>
      <c r="D40" s="3"/>
      <c r="E40" s="3"/>
      <c r="F40" s="3"/>
      <c r="G40" s="3"/>
      <c r="H40" s="3"/>
      <c r="I40" s="35"/>
      <c r="J40" s="4"/>
      <c r="K40" s="4"/>
      <c r="L40" s="4"/>
      <c r="M40" s="23"/>
    </row>
    <row r="41" spans="1:13" s="11" customFormat="1" x14ac:dyDescent="0.25">
      <c r="A41" s="4"/>
      <c r="B41" s="4"/>
      <c r="C41" s="3"/>
      <c r="D41" s="3"/>
      <c r="E41" s="3"/>
      <c r="F41" s="3"/>
      <c r="G41" s="3"/>
      <c r="H41" s="3"/>
      <c r="I41" s="35"/>
      <c r="J41" s="4"/>
      <c r="K41" s="4"/>
      <c r="L41" s="4"/>
      <c r="M41" s="23"/>
    </row>
    <row r="42" spans="1:13" s="11" customFormat="1" x14ac:dyDescent="0.25">
      <c r="A42" s="4"/>
      <c r="B42" s="4"/>
      <c r="C42" s="3"/>
      <c r="D42" s="3"/>
      <c r="E42" s="3"/>
      <c r="F42" s="3"/>
      <c r="G42" s="3"/>
      <c r="H42" s="3"/>
      <c r="I42" s="35"/>
      <c r="J42" s="4"/>
      <c r="K42" s="4"/>
      <c r="L42" s="4"/>
      <c r="M42" s="2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2725AE-9104-41C4-B6CD-B445FFFA7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E15DD6-B1AC-45C1-B5B5-1F5ABFB8002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0FA476-5CFC-481A-9BDE-58CEE20F0C58}">
  <ds:schemaRefs/>
</ds:datastoreItem>
</file>

<file path=customXml/itemProps4.xml><?xml version="1.0" encoding="utf-8"?>
<ds:datastoreItem xmlns:ds="http://schemas.openxmlformats.org/officeDocument/2006/customXml" ds:itemID="{01E8DF4F-D4E1-4551-8EC9-FABDA467E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Neringa Peleckienė</cp:lastModifiedBy>
  <dcterms:created xsi:type="dcterms:W3CDTF">2023-05-16T07:36:18Z</dcterms:created>
  <dcterms:modified xsi:type="dcterms:W3CDTF">2025-11-14T13:02:06Z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